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ADD28B30-5FF6-4ECE-8A1D-8BEA8AF33F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Հ1 Ձև1 " sheetId="9" r:id="rId1"/>
    <sheet name="Հ1 Ձև 2 (1) " sheetId="1" r:id="rId2"/>
    <sheet name="Հ1 Ձև 2 (2)" sheetId="11" r:id="rId3"/>
  </sheet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  <definedName name="_Toc501014752" localSheetId="1">'Հ1 Ձև 2 (1) '!#REF!</definedName>
    <definedName name="_Toc501014752" localSheetId="2">'Հ1 Ձև 2 (2)'!#REF!</definedName>
    <definedName name="_Toc501014753" localSheetId="1">'Հ1 Ձև 2 (1) '!#REF!</definedName>
    <definedName name="_Toc501014753" localSheetId="2">'Հ1 Ձև 2 (2)'!#REF!</definedName>
    <definedName name="_xlnm.Print_Area" localSheetId="1">'Հ1 Ձև 2 (1) '!$A$1:$S$45</definedName>
    <definedName name="_xlnm.Print_Area" localSheetId="2">'Հ1 Ձև 2 (2)'!$A$1:$S$43</definedName>
    <definedName name="_xlnm.Print_Area" localSheetId="0">'Հ1 Ձև1 '!$A$1:$Y$15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7" i="1" l="1"/>
  <c r="L37" i="1"/>
  <c r="M37" i="1"/>
  <c r="Q37" i="1"/>
  <c r="R37" i="1"/>
  <c r="S37" i="1"/>
  <c r="K38" i="1"/>
  <c r="L38" i="1"/>
  <c r="R38" i="1" s="1"/>
  <c r="M38" i="1"/>
  <c r="Q38" i="1"/>
  <c r="S38" i="1"/>
  <c r="K39" i="1"/>
  <c r="L39" i="1"/>
  <c r="M39" i="1"/>
  <c r="S39" i="1" s="1"/>
  <c r="Q39" i="1"/>
  <c r="R39" i="1"/>
  <c r="Y9" i="9" l="1"/>
  <c r="X9" i="9" l="1"/>
  <c r="W9" i="9"/>
  <c r="D9" i="9"/>
  <c r="C9" i="9"/>
  <c r="B9" i="9"/>
  <c r="X8" i="9"/>
  <c r="W8" i="9"/>
  <c r="E8" i="9"/>
  <c r="D8" i="9"/>
  <c r="C8" i="9"/>
  <c r="B8" i="9"/>
  <c r="Y8" i="9" l="1"/>
  <c r="P42" i="11"/>
  <c r="S9" i="9" s="1"/>
  <c r="O42" i="11"/>
  <c r="R9" i="9" s="1"/>
  <c r="N42" i="11"/>
  <c r="Q9" i="9" s="1"/>
  <c r="D42" i="11"/>
  <c r="G9" i="9" s="1"/>
  <c r="C42" i="11"/>
  <c r="F9" i="9" s="1"/>
  <c r="M41" i="11"/>
  <c r="L41" i="11"/>
  <c r="K41" i="11"/>
  <c r="J40" i="11"/>
  <c r="J42" i="11" s="1"/>
  <c r="M9" i="9" s="1"/>
  <c r="I40" i="11"/>
  <c r="I42" i="11" s="1"/>
  <c r="L9" i="9" s="1"/>
  <c r="H40" i="11"/>
  <c r="H42" i="11" s="1"/>
  <c r="K9" i="9" s="1"/>
  <c r="G40" i="11"/>
  <c r="G42" i="11" s="1"/>
  <c r="J9" i="9" s="1"/>
  <c r="F40" i="11"/>
  <c r="L40" i="11" s="1"/>
  <c r="E40" i="11"/>
  <c r="M39" i="11"/>
  <c r="S39" i="11" s="1"/>
  <c r="L39" i="11"/>
  <c r="R39" i="11" s="1"/>
  <c r="K39" i="11"/>
  <c r="Q39" i="11" s="1"/>
  <c r="M38" i="11"/>
  <c r="S38" i="11" s="1"/>
  <c r="L38" i="11"/>
  <c r="R38" i="11" s="1"/>
  <c r="K38" i="11"/>
  <c r="Q38" i="11" s="1"/>
  <c r="M37" i="11"/>
  <c r="S37" i="11" s="1"/>
  <c r="L37" i="11"/>
  <c r="R37" i="11" s="1"/>
  <c r="K37" i="11"/>
  <c r="Q37" i="11" s="1"/>
  <c r="M36" i="11"/>
  <c r="S36" i="11" s="1"/>
  <c r="L36" i="11"/>
  <c r="R36" i="11" s="1"/>
  <c r="K36" i="11"/>
  <c r="Q36" i="11" s="1"/>
  <c r="O42" i="1"/>
  <c r="R8" i="9" s="1"/>
  <c r="P42" i="1"/>
  <c r="S8" i="9" s="1"/>
  <c r="N42" i="1"/>
  <c r="Q8" i="9" s="1"/>
  <c r="M41" i="1"/>
  <c r="L41" i="1"/>
  <c r="K41" i="1"/>
  <c r="D42" i="1"/>
  <c r="G8" i="9" s="1"/>
  <c r="C42" i="1"/>
  <c r="F8" i="9" s="1"/>
  <c r="K40" i="11" l="1"/>
  <c r="K42" i="11" s="1"/>
  <c r="L42" i="11"/>
  <c r="E42" i="11"/>
  <c r="H9" i="9" s="1"/>
  <c r="Q42" i="11"/>
  <c r="T9" i="9" s="1"/>
  <c r="N9" i="9"/>
  <c r="R42" i="11"/>
  <c r="U9" i="9" s="1"/>
  <c r="O9" i="9"/>
  <c r="Q10" i="9"/>
  <c r="F42" i="11"/>
  <c r="I9" i="9" s="1"/>
  <c r="F10" i="9"/>
  <c r="G10" i="9"/>
  <c r="S10" i="9"/>
  <c r="R10" i="9"/>
  <c r="M40" i="11"/>
  <c r="M42" i="11" s="1"/>
  <c r="J40" i="1"/>
  <c r="J42" i="1" s="1"/>
  <c r="M8" i="9" s="1"/>
  <c r="M10" i="9" s="1"/>
  <c r="I40" i="1"/>
  <c r="I42" i="1" s="1"/>
  <c r="L8" i="9" s="1"/>
  <c r="L10" i="9" s="1"/>
  <c r="H40" i="1"/>
  <c r="G40" i="1"/>
  <c r="F40" i="1"/>
  <c r="E40" i="1"/>
  <c r="E42" i="1" s="1"/>
  <c r="H8" i="9" s="1"/>
  <c r="H10" i="9" s="1"/>
  <c r="M36" i="1"/>
  <c r="S36" i="1" s="1"/>
  <c r="L36" i="1"/>
  <c r="R36" i="1" s="1"/>
  <c r="K36" i="1"/>
  <c r="Q36" i="1" s="1"/>
  <c r="S42" i="11" l="1"/>
  <c r="V9" i="9" s="1"/>
  <c r="P9" i="9"/>
  <c r="G42" i="1"/>
  <c r="J8" i="9" s="1"/>
  <c r="J10" i="9" s="1"/>
  <c r="M40" i="1"/>
  <c r="M42" i="1" s="1"/>
  <c r="H42" i="1"/>
  <c r="K8" i="9" s="1"/>
  <c r="K10" i="9" s="1"/>
  <c r="K40" i="1"/>
  <c r="K42" i="1" s="1"/>
  <c r="F42" i="1"/>
  <c r="I8" i="9" s="1"/>
  <c r="I10" i="9" s="1"/>
  <c r="L40" i="1"/>
  <c r="L42" i="1" s="1"/>
  <c r="R42" i="1" l="1"/>
  <c r="U8" i="9" s="1"/>
  <c r="U10" i="9" s="1"/>
  <c r="O8" i="9"/>
  <c r="O10" i="9" s="1"/>
  <c r="Q42" i="1"/>
  <c r="T8" i="9" s="1"/>
  <c r="T10" i="9" s="1"/>
  <c r="N8" i="9"/>
  <c r="N10" i="9" s="1"/>
  <c r="S42" i="1"/>
  <c r="V8" i="9" s="1"/>
  <c r="V10" i="9" s="1"/>
  <c r="P8" i="9"/>
  <c r="P10" i="9" s="1"/>
</calcChain>
</file>

<file path=xl/sharedStrings.xml><?xml version="1.0" encoding="utf-8"?>
<sst xmlns="http://schemas.openxmlformats.org/spreadsheetml/2006/main" count="244" uniqueCount="99">
  <si>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</si>
  <si>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</si>
  <si>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</si>
  <si>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</si>
  <si>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</si>
  <si>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</si>
  <si>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</si>
  <si>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</si>
  <si>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</si>
  <si>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</si>
  <si>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</si>
  <si>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</si>
  <si>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</si>
  <si>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</si>
  <si>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</si>
  <si>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</si>
  <si>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</si>
  <si>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</si>
  <si>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</si>
  <si>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</si>
  <si>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</si>
  <si>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</si>
  <si>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</si>
  <si>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2022թ.- բազային տարի (փաստ) </t>
  </si>
  <si>
    <t>2023թ. (սպասողական)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</si>
  <si>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</si>
  <si>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</si>
  <si>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</si>
  <si>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</si>
  <si>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</si>
  <si>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</si>
  <si>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</si>
  <si>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</si>
  <si>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</si>
  <si>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</si>
  <si>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</si>
  <si>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</si>
  <si>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</si>
  <si>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</si>
  <si>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</si>
  <si>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</si>
  <si>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</si>
  <si>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</si>
  <si>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</si>
  <si>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</si>
  <si>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</si>
  <si>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</si>
  <si>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</si>
  <si>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</si>
  <si>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</si>
  <si>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</si>
  <si>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</si>
  <si>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</si>
  <si>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</si>
  <si>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</si>
  <si>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</si>
  <si>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</si>
  <si>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</si>
  <si>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</si>
  <si>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</si>
  <si>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</si>
  <si>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</si>
  <si>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</si>
  <si>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</si>
  <si>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</si>
  <si>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</si>
  <si>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</si>
  <si>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</si>
  <si>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</si>
  <si>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</si>
  <si>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</si>
  <si>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</si>
  <si>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</si>
  <si>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</si>
  <si>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</si>
  <si>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2022թ. բազային (փաստացի) տարի</t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</si>
  <si>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 xml:space="preserve">28           </t>
    </r>
    <r>
      <rPr>
        <sz val="9"/>
        <color theme="1"/>
        <rFont val="GHEA Grapalat"/>
        <family val="3"/>
      </rPr>
      <t xml:space="preserve"> (+/-)</t>
    </r>
  </si>
  <si>
    <t>2023թ.        (պլանային)</t>
  </si>
  <si>
    <t>Բնակարանային ապահովում</t>
  </si>
  <si>
    <t>2003 թ.</t>
  </si>
  <si>
    <t>Շարունակական</t>
  </si>
  <si>
    <t>Ոչ</t>
  </si>
  <si>
    <r>
      <t xml:space="preserve">• </t>
    </r>
    <r>
      <rPr>
        <sz val="9"/>
        <color theme="1"/>
        <rFont val="Arial AM"/>
        <family val="2"/>
      </rPr>
      <t>§</t>
    </r>
    <r>
      <rPr>
        <sz val="9"/>
        <color theme="1"/>
        <rFont val="GHEA Grapalat"/>
        <family val="3"/>
      </rPr>
      <t>Զինվորական ծառայության և զինծառայողի կարգավիճակի մասին</t>
    </r>
    <r>
      <rPr>
        <sz val="9"/>
        <color theme="1"/>
        <rFont val="Arial Armenian"/>
        <family val="2"/>
      </rPr>
      <t>¦</t>
    </r>
    <r>
      <rPr>
        <sz val="9"/>
        <color theme="1"/>
        <rFont val="GHEA Grapalat"/>
        <family val="3"/>
      </rPr>
      <t xml:space="preserve"> ՀՀ օրեն-քի 65-րդ հոդվածի մաս 3 համաձայն առաջին կամ երկրորդ խմբի հաշմանդամության զինվորական կենսաթոշակի իրավունք ունեցող նախկին զինծառայողները և զոհված (մահացած) զինծառայողների ընտանիքները, որոնք համապատասխանաբար կենսաթոշակի իրավունք ձեռք բերելու կամ զինծառայողի զոհվելու (մահանալու) օրվա դրությամբ ՀՀ տարածքում չունեն սեփականության իրավունքով բնակելի տարածություն` նրանց սեփականության իրավունքով անհատույց հատկացվում է բնակարան, կամ բնակարան ձեռք բերելու համար ստանում են անհատույց պետական ֆինանսական աջակցություն` ՀՀ կառավարության սահմանած կարգով և չափերով:</t>
    </r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</si>
  <si>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</si>
  <si>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r>
      <t xml:space="preserve"> 2024-2026թթ ժամանակահատվածում նախատեսվում է տեղական ինքնակառավարման մարմինների կողմից բնակարանային հաշվառման վերցված, ծրագրի շահառու հանդիսացող զոհված (մահացած) և հաշմանդամ դարձած թվով</t>
    </r>
    <r>
      <rPr>
        <sz val="9"/>
        <rFont val="GHEA Grapalat"/>
        <family val="3"/>
      </rPr>
      <t xml:space="preserve"> 197</t>
    </r>
    <r>
      <rPr>
        <sz val="9"/>
        <color theme="1"/>
        <rFont val="GHEA Grapalat"/>
        <family val="3"/>
      </rPr>
      <t xml:space="preserve"> ընտանիքի տրամադրել բնակարանների գնման վկայագրեր: 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</si>
  <si>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</si>
  <si>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Կապիտալ դրամաշնորհներ պետական կառավարման հատվածին</t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</si>
  <si>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        (+/-)</t>
    </r>
  </si>
  <si>
    <t>Բյուջետային ծախսերը              (հազ. դրամ)</t>
  </si>
  <si>
    <r>
      <rPr>
        <sz val="9"/>
        <color theme="1"/>
        <rFont val="GHEA Grapalat"/>
        <family val="3"/>
      </rPr>
      <t xml:space="preserve">Զոհված </t>
    </r>
    <r>
      <rPr>
        <sz val="9"/>
        <color theme="1"/>
        <rFont val="Arial LatArm"/>
        <family val="2"/>
      </rPr>
      <t>(</t>
    </r>
    <r>
      <rPr>
        <sz val="9"/>
        <color theme="1"/>
        <rFont val="GHEA Grapalat"/>
        <family val="3"/>
      </rPr>
      <t>մահացած</t>
    </r>
    <r>
      <rPr>
        <sz val="9"/>
        <color theme="1"/>
        <rFont val="Arial LatArm"/>
        <family val="2"/>
      </rPr>
      <t xml:space="preserve">) </t>
    </r>
    <r>
      <rPr>
        <sz val="9"/>
        <color theme="1"/>
        <rFont val="GHEA Grapalat"/>
        <family val="3"/>
      </rPr>
      <t>առաջին. երկրորդ և երրորդ խմբի հաշմանդամ զինծառայողների անօթևան ընտանիքներին բնակարանով ապահովում և բնակարանային պայմանների բարելավում</t>
    </r>
  </si>
  <si>
    <t xml:space="preserve">Զոհված (մահացած),  զինվորա կան որևէ պատճառական կապով հաշմանդամ դարձած զինծառայող ների   բնակարանի կարիքավոր ընտանիքների բնակարանային ապահովումն իրականացվում է ղեկավարվելով ՀՀ կառավարու թյան 09.07.2005թ. N947-Ն և 06.12.2018թ N1419-Ն որոշումներով սահմանված կարգերով` ըստ բնակարանային պայմանների բարելավման հաշվառման վերցնելու տարիների` հետևյալ հաջորդական առաջնահերթու թյոամբ` 
1)  զոհված (մահացած) զինծառայողների ընտանիքներ.
2) 1-ին խմբի զինվորական հաշմանդամություն ունեցող նախկին զինծառայողներ   
3) 2-րդ խմբի զինվորական հաշմանդամություն ունեցող նախկին զինծառայողներ:   
</t>
  </si>
  <si>
    <t xml:space="preserve">2024-2026թթ ժամանակահատվածում նախատեսվում է ՊՆ համակարգում որպես բնակարանային պայմանների բարելավման կարիքավոր         հաշվառված թվով 708 պայմանագրային զինծառայողներին, քաղաքացիական ծառայողներին և նրանց ընտանիքների անդամներին բնակարան ձեռք բերելու նպատակով, որպես անհատույց պետական ֆինանսական աջակցություն` բնակարանների գնման վկայագրերի տրամադրում: </t>
  </si>
  <si>
    <t>Բնակարանային պայմանների բարելավման կարիքավոր հաշվառված զինծառայողների    ընտանիքների բնակարանային ապահովումն իրականացվում է ղեկավարվելով ՀՀ կառավարության 07.03.2007թ. N384-Ն  որոշմամբ սահմանված կարգով`  ըստ բնակարանային պայմանների բարելավման հաշվառման վերցնելու տարիների`  հետևյալ հաջորդական առաջնահերթու թյոամբ.                                                 1) Սահմանամերձ բնակավայրեր ունեցող ՀՀ մարզեր,
2) ՀՀ այլ մարզեր,
3) Երևան քաղաք:</t>
  </si>
  <si>
    <r>
      <t xml:space="preserve">•  </t>
    </r>
    <r>
      <rPr>
        <sz val="9"/>
        <color theme="1"/>
        <rFont val="Times Armenian"/>
        <family val="1"/>
      </rPr>
      <t>§</t>
    </r>
    <r>
      <rPr>
        <sz val="9"/>
        <color theme="1"/>
        <rFont val="GHEA Grapalat"/>
        <family val="3"/>
      </rPr>
      <t>Զինվորական ծառայության և զինծառայողի կարգավիճակի մասին</t>
    </r>
    <r>
      <rPr>
        <sz val="9"/>
        <color theme="1"/>
        <rFont val="Times Armenian"/>
        <family val="1"/>
      </rPr>
      <t xml:space="preserve">¦ </t>
    </r>
    <r>
      <rPr>
        <sz val="9"/>
        <color theme="1"/>
        <rFont val="GHEA Grapalat"/>
        <family val="3"/>
      </rPr>
      <t>ՀՀ օրենքի 73-րդ հոդվածի մաս 6-ի համա ձայն  ոչպես բնա կարանային պայմանների բարելավման կարիք ունեցող հաշվառված զինծառայողները, նրանց հավասարեցված անձինք, որոնք  ՀՀ տարածքում չունեն սեփականության իրավունքով բնակելի տարածություն` նրանց սեփականության իրավունքով անհատույց հատկացվում է բնակարան, կամ բնակարան ձեռք բերելու համար ստանում են անհատույց պետական ֆինանսական աջակցություն` ՀՀ կառավարու թյան սահմանած կարգով և չափերով:</t>
    </r>
  </si>
  <si>
    <t>Շահառու</t>
  </si>
  <si>
    <t>Հազ.դրամ</t>
  </si>
  <si>
    <t>Շահառուների ընտանիքների անդամների թվաքանակի փոփոխություն</t>
  </si>
  <si>
    <t>Բազմաբնակարան բնակելի շենքերի շուկայական արժեքի փոփոխություն</t>
  </si>
  <si>
    <t>ՀՀ ՊՆ համակարգի` բնակարա նային պայմանների բարելավ ման կարիք ունեցող զինծառայող 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</si>
</sst>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9"/>
      <color theme="1"/>
      <name val="Arial LatArm"/>
      <family val="2"/>
    </font>
    <font>
      <sz val="9"/>
      <color theme="1"/>
      <name val="Arial AM"/>
      <family val="2"/>
    </font>
    <font>
      <sz val="9"/>
      <color theme="1"/>
      <name val="Arial Armenian"/>
      <family val="2"/>
    </font>
    <font>
      <sz val="9"/>
      <name val="GHEA Grapalat"/>
      <family val="3"/>
    </font>
    <font>
      <sz val="9"/>
      <color theme="1"/>
      <name val="Times Armenian"/>
      <family val="1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2</xdr:col>
          <xdr:colOff>1924050</xdr:colOff>
          <xdr:row>24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2</xdr:col>
          <xdr:colOff>1924050</xdr:colOff>
          <xdr:row>25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27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2</xdr:col>
          <xdr:colOff>1924050</xdr:colOff>
          <xdr:row>25</xdr:row>
          <xdr:rowOff>28575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2</xdr:col>
          <xdr:colOff>1924050</xdr:colOff>
          <xdr:row>25</xdr:row>
          <xdr:rowOff>190500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27</xdr:row>
          <xdr:rowOff>190500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tabSelected="1" view="pageBreakPreview" zoomScale="90" zoomScaleNormal="90" zoomScaleSheetLayoutView="90" workbookViewId="0">
      <selection activeCell="E11" sqref="E11"/>
    </sheetView>
  </sheetViews>
  <sheetFormatPr defaultRowHeight="15" x14ac:dyDescent="0.25"/>
  <cols>
    <col min="1" max="1" width="1" customWidth="1"/>
    <col min="2" max="2" width="7.85546875" customWidth="1"/>
    <col min="3" max="3" width="10.42578125" customWidth="1"/>
    <col min="4" max="4" width="13" customWidth="1"/>
    <col min="5" max="5" width="29" customWidth="1"/>
    <col min="6" max="22" width="10.7109375" customWidth="1"/>
    <col min="23" max="23" width="12.42578125" customWidth="1"/>
    <col min="24" max="24" width="12.28515625" customWidth="1"/>
    <col min="25" max="25" width="16.42578125" customWidth="1"/>
  </cols>
  <sheetData>
    <row r="1" spans="1:25" ht="19.5" x14ac:dyDescent="0.25">
      <c r="A1" s="60" t="s">
        <v>47</v>
      </c>
      <c r="B1" s="60"/>
      <c r="C1" s="60"/>
      <c r="D1" s="60"/>
      <c r="E1" s="60"/>
      <c r="F1" s="60"/>
      <c r="G1" s="60"/>
      <c r="H1" s="60"/>
      <c r="I1" s="6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5" ht="17.25" x14ac:dyDescent="0.25">
      <c r="A3" s="59" t="s">
        <v>48</v>
      </c>
      <c r="B3" s="59"/>
      <c r="C3" s="59"/>
      <c r="D3" s="59"/>
      <c r="E3" s="59"/>
      <c r="F3" s="59"/>
      <c r="G3" s="59"/>
      <c r="H3" s="59"/>
      <c r="I3" s="59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5" ht="17.2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5" ht="17.2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5" ht="42" customHeight="1" x14ac:dyDescent="0.25">
      <c r="B6" s="61" t="s">
        <v>34</v>
      </c>
      <c r="C6" s="61"/>
      <c r="D6" s="57" t="s">
        <v>6</v>
      </c>
      <c r="E6" s="57"/>
      <c r="F6" s="57" t="s">
        <v>88</v>
      </c>
      <c r="G6" s="57"/>
      <c r="H6" s="57" t="s">
        <v>29</v>
      </c>
      <c r="I6" s="57"/>
      <c r="J6" s="57"/>
      <c r="K6" s="57" t="s">
        <v>30</v>
      </c>
      <c r="L6" s="57"/>
      <c r="M6" s="57"/>
      <c r="N6" s="62" t="s">
        <v>31</v>
      </c>
      <c r="O6" s="62"/>
      <c r="P6" s="62"/>
      <c r="Q6" s="57" t="s">
        <v>38</v>
      </c>
      <c r="R6" s="57"/>
      <c r="S6" s="57"/>
      <c r="T6" s="58" t="s">
        <v>35</v>
      </c>
      <c r="U6" s="58"/>
      <c r="V6" s="58"/>
      <c r="W6" s="57" t="s">
        <v>46</v>
      </c>
      <c r="X6" s="57" t="s">
        <v>44</v>
      </c>
      <c r="Y6" s="57" t="s">
        <v>36</v>
      </c>
    </row>
    <row r="7" spans="1:25" ht="64.5" customHeight="1" x14ac:dyDescent="0.25">
      <c r="B7" s="18" t="s">
        <v>4</v>
      </c>
      <c r="C7" s="18" t="s">
        <v>5</v>
      </c>
      <c r="D7" s="19" t="s">
        <v>37</v>
      </c>
      <c r="E7" s="18" t="s">
        <v>5</v>
      </c>
      <c r="F7" s="34" t="s">
        <v>75</v>
      </c>
      <c r="G7" s="36" t="s">
        <v>77</v>
      </c>
      <c r="H7" s="19" t="s">
        <v>0</v>
      </c>
      <c r="I7" s="19" t="s">
        <v>1</v>
      </c>
      <c r="J7" s="19" t="s">
        <v>3</v>
      </c>
      <c r="K7" s="19" t="s">
        <v>0</v>
      </c>
      <c r="L7" s="19" t="s">
        <v>1</v>
      </c>
      <c r="M7" s="19" t="s">
        <v>3</v>
      </c>
      <c r="N7" s="16" t="s">
        <v>11</v>
      </c>
      <c r="O7" s="16" t="s">
        <v>10</v>
      </c>
      <c r="P7" s="16" t="s">
        <v>9</v>
      </c>
      <c r="Q7" s="19" t="s">
        <v>0</v>
      </c>
      <c r="R7" s="19" t="s">
        <v>1</v>
      </c>
      <c r="S7" s="19" t="s">
        <v>3</v>
      </c>
      <c r="T7" s="28" t="s">
        <v>0</v>
      </c>
      <c r="U7" s="28" t="s">
        <v>1</v>
      </c>
      <c r="V7" s="28" t="s">
        <v>3</v>
      </c>
      <c r="W7" s="57"/>
      <c r="X7" s="57"/>
      <c r="Y7" s="57"/>
    </row>
    <row r="8" spans="1:25" ht="94.5" customHeight="1" x14ac:dyDescent="0.25">
      <c r="B8" s="23">
        <f>'Հ1 Ձև 2 (1) '!C5</f>
        <v>1098</v>
      </c>
      <c r="C8" s="23">
        <f>'Հ1 Ձև 2 (1) '!C7</f>
        <v>12002</v>
      </c>
      <c r="D8" s="23" t="str">
        <f>'Հ1 Ձև 2 (1) '!C6</f>
        <v>Բնակարանային ապահովում</v>
      </c>
      <c r="E8" s="41" t="str">
        <f>'Հ1 Ձև 2 (1) '!C8</f>
        <v>Զոհված (մահացած) առաջին. երկրորդ և երրորդ խմբի հաշմանդամ զինծառայողների անօթևան ընտանիքներին բնակարանով ապահովում և բնակարանային պայմանների բարելավում</v>
      </c>
      <c r="F8" s="51">
        <f>'Հ1 Ձև 2 (1) '!C42</f>
        <v>501525</v>
      </c>
      <c r="G8" s="51">
        <f>'Հ1 Ձև 2 (1) '!D42</f>
        <v>494000</v>
      </c>
      <c r="H8" s="51">
        <f>'Հ1 Ձև 2 (1) '!E42</f>
        <v>-7525</v>
      </c>
      <c r="I8" s="51">
        <f>'Հ1 Ձև 2 (1) '!F42</f>
        <v>-1525</v>
      </c>
      <c r="J8" s="51">
        <f>'Հ1 Ձև 2 (1) '!G42</f>
        <v>-1525</v>
      </c>
      <c r="K8" s="51">
        <f>'Հ1 Ձև 2 (1) '!H42</f>
        <v>0</v>
      </c>
      <c r="L8" s="51">
        <f>'Հ1 Ձև 2 (1) '!I42</f>
        <v>0</v>
      </c>
      <c r="M8" s="51">
        <f>'Հ1 Ձև 2 (1) '!J42</f>
        <v>0</v>
      </c>
      <c r="N8" s="51">
        <f>'Հ1 Ձև 2 (1) '!K42</f>
        <v>494000</v>
      </c>
      <c r="O8" s="51">
        <f>'Հ1 Ձև 2 (1) '!L42</f>
        <v>500000</v>
      </c>
      <c r="P8" s="51">
        <f>'Հ1 Ձև 2 (1) '!M42</f>
        <v>500000</v>
      </c>
      <c r="Q8" s="51">
        <f>'Հ1 Ձև 2 (1) '!N42</f>
        <v>0</v>
      </c>
      <c r="R8" s="51">
        <f>'Հ1 Ձև 2 (1) '!O42</f>
        <v>0</v>
      </c>
      <c r="S8" s="51">
        <f>'Հ1 Ձև 2 (1) '!P42</f>
        <v>0</v>
      </c>
      <c r="T8" s="51">
        <f>'Հ1 Ձև 2 (1) '!Q42</f>
        <v>494000</v>
      </c>
      <c r="U8" s="51">
        <f>'Հ1 Ձև 2 (1) '!R42</f>
        <v>500000</v>
      </c>
      <c r="V8" s="51">
        <f>'Հ1 Ձև 2 (1) '!S42</f>
        <v>500000</v>
      </c>
      <c r="W8" s="23" t="str">
        <f>'Հ1 Ձև 2 (1) '!F5</f>
        <v>2003 թ.</v>
      </c>
      <c r="X8" s="23" t="str">
        <f>'Հ1 Ձև 2 (1) '!F6</f>
        <v>Շարունակական</v>
      </c>
      <c r="Y8" s="23" t="str">
        <f>'Հ1 Ձև 2 (1) '!B13</f>
        <v>Պարտադիր</v>
      </c>
    </row>
    <row r="9" spans="1:25" ht="113.25" customHeight="1" x14ac:dyDescent="0.25">
      <c r="B9" s="24">
        <f>'Հ1 Ձև 2 (2)'!C5</f>
        <v>1098</v>
      </c>
      <c r="C9" s="24">
        <f>'Հ1 Ձև 2 (2)'!C7</f>
        <v>12006</v>
      </c>
      <c r="D9" s="24" t="str">
        <f>'Հ1 Ձև 2 (2)'!C6</f>
        <v>Բնակարանային ապահովում</v>
      </c>
      <c r="E9" s="46" t="s">
        <v>83</v>
      </c>
      <c r="F9" s="51">
        <f>'Հ1 Ձև 2 (2)'!C42</f>
        <v>0</v>
      </c>
      <c r="G9" s="51">
        <f>'Հ1 Ձև 2 (2)'!D42</f>
        <v>920994.5</v>
      </c>
      <c r="H9" s="51">
        <f>'Հ1 Ձև 2 (2)'!E42</f>
        <v>0</v>
      </c>
      <c r="I9" s="51">
        <f>'Հ1 Ձև 2 (2)'!F42</f>
        <v>0</v>
      </c>
      <c r="J9" s="51">
        <f>'Հ1 Ձև 2 (2)'!G42</f>
        <v>0</v>
      </c>
      <c r="K9" s="51">
        <f>'Հ1 Ձև 2 (2)'!H42</f>
        <v>0</v>
      </c>
      <c r="L9" s="51">
        <f>'Հ1 Ձև 2 (2)'!I42</f>
        <v>0</v>
      </c>
      <c r="M9" s="51">
        <f>'Հ1 Ձև 2 (2)'!J42</f>
        <v>0</v>
      </c>
      <c r="N9" s="51">
        <f>'Հ1 Ձև 2 (2)'!K42</f>
        <v>0</v>
      </c>
      <c r="O9" s="51">
        <f>'Հ1 Ձև 2 (2)'!L42</f>
        <v>0</v>
      </c>
      <c r="P9" s="51">
        <f>'Հ1 Ձև 2 (2)'!M42</f>
        <v>0</v>
      </c>
      <c r="Q9" s="51">
        <f>'Հ1 Ձև 2 (2)'!N42</f>
        <v>0</v>
      </c>
      <c r="R9" s="51">
        <f>'Հ1 Ձև 2 (2)'!O42</f>
        <v>0</v>
      </c>
      <c r="S9" s="51">
        <f>'Հ1 Ձև 2 (2)'!P42</f>
        <v>0</v>
      </c>
      <c r="T9" s="51">
        <f>'Հ1 Ձև 2 (2)'!Q42</f>
        <v>0</v>
      </c>
      <c r="U9" s="51">
        <f>'Հ1 Ձև 2 (2)'!R42</f>
        <v>0</v>
      </c>
      <c r="V9" s="51">
        <f>'Հ1 Ձև 2 (2)'!S42</f>
        <v>0</v>
      </c>
      <c r="W9" s="24" t="str">
        <f>'Հ1 Ձև 2 (2)'!F5</f>
        <v>2023թ.</v>
      </c>
      <c r="X9" s="24" t="str">
        <f>'Հ1 Ձև 2 (2)'!F6</f>
        <v>2026թ.</v>
      </c>
      <c r="Y9" s="24" t="str">
        <f>'Հ1 Ձև 2 (2)'!B13</f>
        <v>Պարտադիր</v>
      </c>
    </row>
    <row r="10" spans="1:25" x14ac:dyDescent="0.25">
      <c r="B10" s="54" t="s">
        <v>42</v>
      </c>
      <c r="C10" s="55"/>
      <c r="D10" s="55"/>
      <c r="E10" s="56"/>
      <c r="F10" s="52">
        <f t="shared" ref="F10:V10" si="0">SUM(F8:F9)</f>
        <v>501525</v>
      </c>
      <c r="G10" s="52">
        <f t="shared" si="0"/>
        <v>1414994.5</v>
      </c>
      <c r="H10" s="52">
        <f t="shared" si="0"/>
        <v>-7525</v>
      </c>
      <c r="I10" s="52">
        <f t="shared" si="0"/>
        <v>-1525</v>
      </c>
      <c r="J10" s="52">
        <f t="shared" si="0"/>
        <v>-1525</v>
      </c>
      <c r="K10" s="52">
        <f t="shared" si="0"/>
        <v>0</v>
      </c>
      <c r="L10" s="52">
        <f t="shared" si="0"/>
        <v>0</v>
      </c>
      <c r="M10" s="52">
        <f t="shared" si="0"/>
        <v>0</v>
      </c>
      <c r="N10" s="52">
        <f t="shared" si="0"/>
        <v>494000</v>
      </c>
      <c r="O10" s="52">
        <f t="shared" si="0"/>
        <v>500000</v>
      </c>
      <c r="P10" s="52">
        <f t="shared" si="0"/>
        <v>500000</v>
      </c>
      <c r="Q10" s="52">
        <f t="shared" si="0"/>
        <v>0</v>
      </c>
      <c r="R10" s="52">
        <f t="shared" si="0"/>
        <v>0</v>
      </c>
      <c r="S10" s="52">
        <f t="shared" si="0"/>
        <v>0</v>
      </c>
      <c r="T10" s="53">
        <f t="shared" si="0"/>
        <v>494000</v>
      </c>
      <c r="U10" s="53">
        <f t="shared" si="0"/>
        <v>500000</v>
      </c>
      <c r="V10" s="53">
        <f t="shared" si="0"/>
        <v>500000</v>
      </c>
      <c r="W10" s="25" t="s">
        <v>40</v>
      </c>
      <c r="X10" s="25" t="s">
        <v>40</v>
      </c>
      <c r="Y10" s="25" t="s">
        <v>40</v>
      </c>
    </row>
    <row r="13" spans="1:25" ht="17.25" customHeight="1" x14ac:dyDescent="0.25">
      <c r="A13" t="s">
        <v>49</v>
      </c>
      <c r="B13" s="26" t="s">
        <v>43</v>
      </c>
      <c r="C13" s="26"/>
      <c r="D13" s="26"/>
      <c r="E13" s="26"/>
    </row>
    <row r="14" spans="1:25" ht="18" customHeight="1" x14ac:dyDescent="0.25">
      <c r="A14" t="s">
        <v>50</v>
      </c>
      <c r="B14" t="s">
        <v>45</v>
      </c>
    </row>
  </sheetData>
  <mergeCells count="14">
    <mergeCell ref="A3:I3"/>
    <mergeCell ref="A1:I1"/>
    <mergeCell ref="Y6:Y7"/>
    <mergeCell ref="B6:C6"/>
    <mergeCell ref="D6:E6"/>
    <mergeCell ref="N6:P6"/>
    <mergeCell ref="B10:E10"/>
    <mergeCell ref="W6:W7"/>
    <mergeCell ref="X6:X7"/>
    <mergeCell ref="F6:G6"/>
    <mergeCell ref="H6:J6"/>
    <mergeCell ref="K6:M6"/>
    <mergeCell ref="Q6:S6"/>
    <mergeCell ref="T6:V6"/>
  </mergeCells>
  <printOptions horizontalCentered="1"/>
  <pageMargins left="0.25" right="0.25" top="0.75" bottom="0.5" header="0.25" footer="0.25"/>
  <pageSetup paperSize="9" scale="5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2"/>
  <sheetViews>
    <sheetView view="pageBreakPreview" topLeftCell="A25" zoomScale="85" zoomScaleNormal="80" zoomScaleSheetLayoutView="85" workbookViewId="0">
      <selection activeCell="C36" sqref="C36"/>
    </sheetView>
  </sheetViews>
  <sheetFormatPr defaultRowHeight="15" x14ac:dyDescent="0.25"/>
  <cols>
    <col min="1" max="1" width="3.140625" customWidth="1"/>
    <col min="2" max="2" width="33.140625" customWidth="1"/>
    <col min="3" max="3" width="35.28515625" customWidth="1"/>
    <col min="4" max="4" width="30" customWidth="1"/>
    <col min="5" max="5" width="39" customWidth="1"/>
    <col min="6" max="19" width="10.7109375" customWidth="1"/>
    <col min="21" max="23" width="9.140625" hidden="1" customWidth="1"/>
  </cols>
  <sheetData>
    <row r="1" spans="1:23" ht="15.75" x14ac:dyDescent="0.25">
      <c r="A1" s="60" t="s">
        <v>39</v>
      </c>
      <c r="B1" s="60"/>
      <c r="C1" s="60"/>
      <c r="D1" s="60"/>
      <c r="E1" s="1"/>
      <c r="F1" s="1"/>
      <c r="G1" s="1"/>
      <c r="H1" s="1"/>
      <c r="I1" s="1"/>
      <c r="J1" s="1"/>
      <c r="U1" s="4" t="s">
        <v>12</v>
      </c>
      <c r="V1" s="4" t="s">
        <v>13</v>
      </c>
      <c r="W1" s="4" t="s">
        <v>14</v>
      </c>
    </row>
    <row r="2" spans="1:23" ht="7.5" customHeight="1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15</v>
      </c>
      <c r="V2" s="4" t="s">
        <v>16</v>
      </c>
      <c r="W2" s="4"/>
    </row>
    <row r="3" spans="1:23" ht="15.75" customHeight="1" x14ac:dyDescent="0.25">
      <c r="A3" s="59" t="s">
        <v>17</v>
      </c>
      <c r="B3" s="59"/>
      <c r="C3" s="59"/>
      <c r="D3" s="6"/>
      <c r="E3" s="6"/>
      <c r="F3" s="6"/>
      <c r="G3" s="5"/>
      <c r="H3" s="5"/>
      <c r="I3" s="5"/>
      <c r="J3" s="5"/>
      <c r="U3" s="4" t="s">
        <v>18</v>
      </c>
      <c r="V3" s="4" t="s">
        <v>19</v>
      </c>
      <c r="W3" s="4"/>
    </row>
    <row r="4" spans="1:23" ht="8.25" customHeight="1" x14ac:dyDescent="0.3">
      <c r="B4" s="7"/>
      <c r="C4" s="7"/>
      <c r="D4" s="7"/>
      <c r="E4" s="7"/>
      <c r="F4" s="7"/>
      <c r="G4" s="2"/>
      <c r="H4" s="2"/>
      <c r="I4" s="2"/>
      <c r="J4" s="2"/>
      <c r="U4" s="4" t="s">
        <v>20</v>
      </c>
      <c r="V4" s="4"/>
    </row>
    <row r="5" spans="1:23" ht="18.75" customHeight="1" x14ac:dyDescent="0.25">
      <c r="B5" s="27" t="s">
        <v>51</v>
      </c>
      <c r="C5" s="42">
        <v>1098</v>
      </c>
      <c r="E5" s="27" t="s">
        <v>55</v>
      </c>
      <c r="F5" s="74" t="s">
        <v>79</v>
      </c>
      <c r="G5" s="74"/>
      <c r="H5" s="2"/>
      <c r="I5" s="2"/>
      <c r="J5" s="2"/>
    </row>
    <row r="6" spans="1:23" ht="35.25" customHeight="1" x14ac:dyDescent="0.25">
      <c r="B6" s="27" t="s">
        <v>52</v>
      </c>
      <c r="C6" s="43" t="s">
        <v>78</v>
      </c>
      <c r="E6" s="27" t="s">
        <v>56</v>
      </c>
      <c r="F6" s="74" t="s">
        <v>80</v>
      </c>
      <c r="G6" s="74"/>
      <c r="H6" s="2"/>
      <c r="I6" s="2"/>
      <c r="J6" s="2"/>
    </row>
    <row r="7" spans="1:23" ht="18" customHeight="1" x14ac:dyDescent="0.25">
      <c r="B7" s="27" t="s">
        <v>53</v>
      </c>
      <c r="C7" s="42">
        <v>12002</v>
      </c>
      <c r="H7" s="2"/>
      <c r="I7" s="2"/>
      <c r="J7" s="2"/>
    </row>
    <row r="8" spans="1:23" ht="91.5" customHeight="1" x14ac:dyDescent="0.25">
      <c r="B8" s="27" t="s">
        <v>54</v>
      </c>
      <c r="C8" s="40" t="s">
        <v>89</v>
      </c>
      <c r="H8" s="2"/>
      <c r="I8" s="2"/>
      <c r="J8" s="2"/>
    </row>
    <row r="9" spans="1:23" ht="10.5" customHeight="1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20.25" customHeight="1" x14ac:dyDescent="0.25">
      <c r="A10" s="59" t="s">
        <v>21</v>
      </c>
      <c r="B10" s="59"/>
      <c r="C10" s="59"/>
      <c r="D10" s="2"/>
      <c r="E10" s="2"/>
      <c r="F10" s="2"/>
      <c r="G10" s="2"/>
      <c r="H10" s="2"/>
      <c r="I10" s="2"/>
      <c r="J10" s="2"/>
    </row>
    <row r="11" spans="1:23" ht="7.5" customHeight="1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72.75" customHeight="1" x14ac:dyDescent="0.25">
      <c r="B12" s="8" t="s">
        <v>57</v>
      </c>
      <c r="C12" s="35" t="s">
        <v>58</v>
      </c>
      <c r="D12" s="35" t="s">
        <v>59</v>
      </c>
      <c r="E12" s="35" t="s">
        <v>60</v>
      </c>
      <c r="F12" s="2"/>
      <c r="G12" s="2"/>
      <c r="H12" s="2"/>
      <c r="I12" s="2"/>
      <c r="J12" s="2"/>
    </row>
    <row r="13" spans="1:23" ht="330" customHeight="1" x14ac:dyDescent="0.3">
      <c r="B13" s="38" t="s">
        <v>15</v>
      </c>
      <c r="C13" s="21" t="s">
        <v>84</v>
      </c>
      <c r="D13" s="21" t="s">
        <v>90</v>
      </c>
      <c r="E13" s="21" t="s">
        <v>82</v>
      </c>
      <c r="F13" s="7" t="s">
        <v>85</v>
      </c>
      <c r="G13" s="2"/>
      <c r="H13" s="2"/>
      <c r="I13" s="2"/>
      <c r="J13" s="7"/>
    </row>
    <row r="14" spans="1:23" ht="17.25" customHeight="1" x14ac:dyDescent="0.3">
      <c r="B14" s="9"/>
      <c r="C14" s="9"/>
      <c r="D14" s="9"/>
      <c r="E14" s="9"/>
      <c r="F14" s="2"/>
      <c r="G14" s="2"/>
      <c r="H14" s="2"/>
      <c r="I14" s="2"/>
      <c r="J14" s="7"/>
    </row>
    <row r="15" spans="1:23" ht="17.25" x14ac:dyDescent="0.3">
      <c r="A15" s="59" t="s">
        <v>22</v>
      </c>
      <c r="B15" s="59"/>
      <c r="C15" s="59"/>
      <c r="D15" s="59"/>
      <c r="E15" s="2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2"/>
      <c r="F16" s="2"/>
      <c r="G16" s="2"/>
      <c r="H16" s="2"/>
      <c r="I16" s="2"/>
      <c r="J16" s="7"/>
    </row>
    <row r="17" spans="1:11" ht="17.25" customHeight="1" x14ac:dyDescent="0.25">
      <c r="B17" s="73" t="s">
        <v>61</v>
      </c>
      <c r="C17" s="73" t="s">
        <v>62</v>
      </c>
      <c r="D17" s="73" t="s">
        <v>63</v>
      </c>
      <c r="E17" s="73" t="s">
        <v>64</v>
      </c>
      <c r="F17" s="72" t="s">
        <v>65</v>
      </c>
      <c r="G17" s="72"/>
      <c r="H17" s="72"/>
      <c r="I17" s="72"/>
      <c r="J17" s="72"/>
      <c r="K17" s="72" t="s">
        <v>66</v>
      </c>
    </row>
    <row r="18" spans="1:11" ht="64.5" customHeight="1" x14ac:dyDescent="0.25">
      <c r="B18" s="73"/>
      <c r="C18" s="73"/>
      <c r="D18" s="73"/>
      <c r="E18" s="73"/>
      <c r="F18" s="33" t="s">
        <v>23</v>
      </c>
      <c r="G18" s="33" t="s">
        <v>24</v>
      </c>
      <c r="H18" s="33" t="s">
        <v>0</v>
      </c>
      <c r="I18" s="33" t="s">
        <v>1</v>
      </c>
      <c r="J18" s="33" t="s">
        <v>3</v>
      </c>
      <c r="K18" s="72"/>
    </row>
    <row r="19" spans="1:11" ht="45.75" customHeight="1" x14ac:dyDescent="0.25">
      <c r="B19" s="45" t="s">
        <v>96</v>
      </c>
      <c r="C19" s="44" t="s">
        <v>94</v>
      </c>
      <c r="D19" s="44" t="s">
        <v>19</v>
      </c>
      <c r="E19" s="44" t="s">
        <v>81</v>
      </c>
      <c r="F19" s="44">
        <v>55</v>
      </c>
      <c r="G19" s="44">
        <v>65</v>
      </c>
      <c r="H19" s="44">
        <v>65</v>
      </c>
      <c r="I19" s="44">
        <v>66</v>
      </c>
      <c r="J19" s="44">
        <v>66</v>
      </c>
      <c r="K19" s="20"/>
    </row>
    <row r="20" spans="1:11" ht="45" customHeight="1" x14ac:dyDescent="0.25">
      <c r="B20" s="43" t="s">
        <v>97</v>
      </c>
      <c r="C20" s="44" t="s">
        <v>95</v>
      </c>
      <c r="D20" s="44" t="s">
        <v>16</v>
      </c>
      <c r="E20" s="44" t="s">
        <v>81</v>
      </c>
      <c r="F20" s="47">
        <v>501525</v>
      </c>
      <c r="G20" s="47">
        <v>494000</v>
      </c>
      <c r="H20" s="47">
        <v>494000</v>
      </c>
      <c r="I20" s="47">
        <v>500000</v>
      </c>
      <c r="J20" s="47">
        <v>500000</v>
      </c>
      <c r="K20" s="20"/>
    </row>
    <row r="21" spans="1:11" ht="12" customHeight="1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1" ht="18.75" customHeight="1" x14ac:dyDescent="0.25">
      <c r="A22" s="68" t="s">
        <v>25</v>
      </c>
      <c r="B22" s="69"/>
      <c r="C22" s="69"/>
      <c r="D22" s="10"/>
      <c r="E22" s="10"/>
      <c r="F22" s="10"/>
      <c r="G22" s="10"/>
      <c r="H22" s="10"/>
      <c r="I22" s="10"/>
      <c r="J22" s="10"/>
    </row>
    <row r="23" spans="1:11" ht="3.75" customHeight="1" x14ac:dyDescent="0.25">
      <c r="A23" s="11"/>
      <c r="C23" s="12"/>
      <c r="D23" s="12"/>
      <c r="E23" s="12"/>
      <c r="F23" s="12"/>
      <c r="G23" s="12"/>
      <c r="H23" s="12"/>
      <c r="I23" s="12"/>
      <c r="J23" s="12"/>
    </row>
    <row r="24" spans="1:11" x14ac:dyDescent="0.25">
      <c r="A24" s="70" t="s">
        <v>26</v>
      </c>
      <c r="B24" s="70"/>
      <c r="C24" s="70"/>
      <c r="D24" s="14"/>
      <c r="E24" s="10"/>
      <c r="F24" s="10"/>
      <c r="G24" s="10"/>
      <c r="H24" s="10"/>
      <c r="I24" s="10"/>
      <c r="J24" s="10"/>
    </row>
    <row r="25" spans="1:11" ht="18" customHeight="1" x14ac:dyDescent="0.25">
      <c r="B25" s="14"/>
      <c r="C25" s="14"/>
      <c r="D25" s="14"/>
      <c r="E25" s="10"/>
      <c r="F25" s="10"/>
      <c r="G25" s="10"/>
      <c r="H25" s="10"/>
      <c r="I25" s="10"/>
      <c r="J25" s="10"/>
    </row>
    <row r="26" spans="1:11" ht="21" customHeight="1" x14ac:dyDescent="0.25">
      <c r="B26" s="14"/>
      <c r="C26" s="14"/>
      <c r="D26" s="14"/>
      <c r="E26" s="10"/>
      <c r="F26" s="10"/>
      <c r="G26" s="10"/>
      <c r="H26" s="10"/>
      <c r="I26" s="10"/>
      <c r="J26" s="10"/>
    </row>
    <row r="27" spans="1:11" ht="17.25" customHeight="1" x14ac:dyDescent="0.25">
      <c r="B27" s="14"/>
      <c r="C27" s="14"/>
      <c r="D27" s="14"/>
      <c r="E27" s="10"/>
      <c r="F27" s="10"/>
      <c r="G27" s="10"/>
      <c r="H27" s="10"/>
      <c r="I27" s="10"/>
      <c r="J27" s="10"/>
    </row>
    <row r="28" spans="1:11" ht="18.75" customHeight="1" x14ac:dyDescent="0.25">
      <c r="B28" s="14"/>
      <c r="C28" s="14"/>
      <c r="D28" s="14"/>
      <c r="E28" s="10"/>
      <c r="F28" s="10"/>
      <c r="G28" s="10"/>
      <c r="H28" s="10"/>
      <c r="I28" s="10"/>
      <c r="J28" s="10"/>
    </row>
    <row r="29" spans="1:11" x14ac:dyDescent="0.25">
      <c r="A29" s="71" t="s">
        <v>27</v>
      </c>
      <c r="B29" s="71"/>
      <c r="E29" s="10"/>
      <c r="F29" s="10"/>
      <c r="G29" s="10"/>
      <c r="H29" s="10"/>
      <c r="I29" s="10"/>
      <c r="J29" s="10"/>
    </row>
    <row r="30" spans="1:11" ht="48" customHeight="1" x14ac:dyDescent="0.25">
      <c r="B30" s="64"/>
      <c r="C30" s="65"/>
      <c r="D30" s="65"/>
      <c r="E30" s="66"/>
      <c r="F30" s="10"/>
      <c r="G30" s="10"/>
      <c r="H30" s="10"/>
      <c r="I30" s="10"/>
      <c r="J30" s="10"/>
    </row>
    <row r="31" spans="1:11" ht="9" customHeight="1" x14ac:dyDescent="0.25">
      <c r="B31" s="2"/>
      <c r="C31" s="2"/>
      <c r="D31" s="2"/>
      <c r="E31" s="10"/>
      <c r="F31" s="10"/>
      <c r="G31" s="10"/>
      <c r="H31" s="10"/>
      <c r="I31" s="10"/>
      <c r="J31" s="10"/>
    </row>
    <row r="32" spans="1:11" x14ac:dyDescent="0.25">
      <c r="A32" s="59" t="s">
        <v>28</v>
      </c>
      <c r="B32" s="59"/>
      <c r="C32" s="59"/>
    </row>
    <row r="34" spans="2:19" ht="43.5" customHeight="1" x14ac:dyDescent="0.25">
      <c r="B34" s="67" t="s">
        <v>67</v>
      </c>
      <c r="C34" s="32" t="s">
        <v>68</v>
      </c>
      <c r="D34" s="32" t="s">
        <v>69</v>
      </c>
      <c r="E34" s="62" t="s">
        <v>87</v>
      </c>
      <c r="F34" s="62"/>
      <c r="G34" s="62"/>
      <c r="H34" s="62" t="s">
        <v>71</v>
      </c>
      <c r="I34" s="62"/>
      <c r="J34" s="62"/>
      <c r="K34" s="62" t="s">
        <v>72</v>
      </c>
      <c r="L34" s="62"/>
      <c r="M34" s="62"/>
      <c r="N34" s="62" t="s">
        <v>73</v>
      </c>
      <c r="O34" s="62"/>
      <c r="P34" s="62"/>
      <c r="Q34" s="63" t="s">
        <v>74</v>
      </c>
      <c r="R34" s="63"/>
      <c r="S34" s="63"/>
    </row>
    <row r="35" spans="2:19" ht="30" customHeight="1" x14ac:dyDescent="0.25">
      <c r="B35" s="67"/>
      <c r="C35" s="32" t="s">
        <v>7</v>
      </c>
      <c r="D35" s="32" t="s">
        <v>8</v>
      </c>
      <c r="E35" s="30" t="s">
        <v>0</v>
      </c>
      <c r="F35" s="30" t="s">
        <v>1</v>
      </c>
      <c r="G35" s="30" t="s">
        <v>3</v>
      </c>
      <c r="H35" s="30" t="s">
        <v>0</v>
      </c>
      <c r="I35" s="30" t="s">
        <v>1</v>
      </c>
      <c r="J35" s="30" t="s">
        <v>3</v>
      </c>
      <c r="K35" s="30" t="s">
        <v>11</v>
      </c>
      <c r="L35" s="30" t="s">
        <v>10</v>
      </c>
      <c r="M35" s="30" t="s">
        <v>9</v>
      </c>
      <c r="N35" s="30" t="s">
        <v>11</v>
      </c>
      <c r="O35" s="30" t="s">
        <v>10</v>
      </c>
      <c r="P35" s="30" t="s">
        <v>9</v>
      </c>
      <c r="Q35" s="31" t="s">
        <v>0</v>
      </c>
      <c r="R35" s="31" t="s">
        <v>1</v>
      </c>
      <c r="S35" s="31" t="s">
        <v>3</v>
      </c>
    </row>
    <row r="36" spans="2:19" ht="27" x14ac:dyDescent="0.25">
      <c r="B36" s="21" t="s">
        <v>86</v>
      </c>
      <c r="C36" s="47">
        <v>501525</v>
      </c>
      <c r="D36" s="47">
        <v>494000</v>
      </c>
      <c r="E36" s="47">
        <v>-7525</v>
      </c>
      <c r="F36" s="47">
        <v>-1525</v>
      </c>
      <c r="G36" s="47">
        <v>-1525</v>
      </c>
      <c r="H36" s="37"/>
      <c r="I36" s="37"/>
      <c r="J36" s="37"/>
      <c r="K36" s="48">
        <f>C36+E36+H36</f>
        <v>494000</v>
      </c>
      <c r="L36" s="48">
        <f>C36+F36+I36</f>
        <v>500000</v>
      </c>
      <c r="M36" s="48">
        <f>C36+G36+J36</f>
        <v>500000</v>
      </c>
      <c r="N36" s="22"/>
      <c r="O36" s="22"/>
      <c r="P36" s="22"/>
      <c r="Q36" s="49">
        <f>K36+N36</f>
        <v>494000</v>
      </c>
      <c r="R36" s="49">
        <f>L36+O36</f>
        <v>500000</v>
      </c>
      <c r="S36" s="49">
        <f>M36+P36</f>
        <v>500000</v>
      </c>
    </row>
    <row r="37" spans="2:19" x14ac:dyDescent="0.25">
      <c r="B37" s="21"/>
      <c r="C37" s="21"/>
      <c r="D37" s="21"/>
      <c r="E37" s="22"/>
      <c r="F37" s="22"/>
      <c r="G37" s="22"/>
      <c r="H37" s="22"/>
      <c r="I37" s="22"/>
      <c r="J37" s="22"/>
      <c r="K37" s="16">
        <f t="shared" ref="K37:M39" si="0">C37+E37+H37</f>
        <v>0</v>
      </c>
      <c r="L37" s="16">
        <f t="shared" si="0"/>
        <v>0</v>
      </c>
      <c r="M37" s="16">
        <f t="shared" si="0"/>
        <v>0</v>
      </c>
      <c r="N37" s="22"/>
      <c r="O37" s="22"/>
      <c r="P37" s="22"/>
      <c r="Q37" s="29">
        <f t="shared" ref="Q37:Q39" si="1">K37+N37</f>
        <v>0</v>
      </c>
      <c r="R37" s="29">
        <f t="shared" ref="R37:R39" si="2">L37+O37</f>
        <v>0</v>
      </c>
      <c r="S37" s="29">
        <f t="shared" ref="S37:S39" si="3">M37+P37</f>
        <v>0</v>
      </c>
    </row>
    <row r="38" spans="2:19" x14ac:dyDescent="0.25">
      <c r="B38" s="21"/>
      <c r="C38" s="21"/>
      <c r="D38" s="21"/>
      <c r="E38" s="22"/>
      <c r="F38" s="22"/>
      <c r="G38" s="22"/>
      <c r="H38" s="22"/>
      <c r="I38" s="22"/>
      <c r="J38" s="22"/>
      <c r="K38" s="16">
        <f t="shared" si="0"/>
        <v>0</v>
      </c>
      <c r="L38" s="16">
        <f t="shared" si="0"/>
        <v>0</v>
      </c>
      <c r="M38" s="16">
        <f t="shared" si="0"/>
        <v>0</v>
      </c>
      <c r="N38" s="22"/>
      <c r="O38" s="22"/>
      <c r="P38" s="22"/>
      <c r="Q38" s="29">
        <f t="shared" si="1"/>
        <v>0</v>
      </c>
      <c r="R38" s="29">
        <f t="shared" si="2"/>
        <v>0</v>
      </c>
      <c r="S38" s="29">
        <f t="shared" si="3"/>
        <v>0</v>
      </c>
    </row>
    <row r="39" spans="2:19" x14ac:dyDescent="0.25">
      <c r="B39" s="21"/>
      <c r="C39" s="21"/>
      <c r="D39" s="21"/>
      <c r="E39" s="22"/>
      <c r="F39" s="22"/>
      <c r="G39" s="22"/>
      <c r="H39" s="22"/>
      <c r="I39" s="22"/>
      <c r="J39" s="22"/>
      <c r="K39" s="16">
        <f t="shared" si="0"/>
        <v>0</v>
      </c>
      <c r="L39" s="16">
        <f t="shared" si="0"/>
        <v>0</v>
      </c>
      <c r="M39" s="16">
        <f t="shared" si="0"/>
        <v>0</v>
      </c>
      <c r="N39" s="22"/>
      <c r="O39" s="22"/>
      <c r="P39" s="22"/>
      <c r="Q39" s="29">
        <f t="shared" si="1"/>
        <v>0</v>
      </c>
      <c r="R39" s="29">
        <f t="shared" si="2"/>
        <v>0</v>
      </c>
      <c r="S39" s="29">
        <f t="shared" si="3"/>
        <v>0</v>
      </c>
    </row>
    <row r="40" spans="2:19" ht="36.75" customHeight="1" x14ac:dyDescent="0.25">
      <c r="B40" s="15" t="s">
        <v>41</v>
      </c>
      <c r="C40" s="21"/>
      <c r="D40" s="21"/>
      <c r="E40" s="48">
        <f t="shared" ref="E40:J40" si="4">SUM(E36:E39)</f>
        <v>-7525</v>
      </c>
      <c r="F40" s="48">
        <f t="shared" si="4"/>
        <v>-1525</v>
      </c>
      <c r="G40" s="48">
        <f t="shared" si="4"/>
        <v>-1525</v>
      </c>
      <c r="H40" s="16">
        <f t="shared" si="4"/>
        <v>0</v>
      </c>
      <c r="I40" s="16">
        <f t="shared" si="4"/>
        <v>0</v>
      </c>
      <c r="J40" s="16">
        <f t="shared" si="4"/>
        <v>0</v>
      </c>
      <c r="K40" s="48">
        <f>C40+E40+H40</f>
        <v>-7525</v>
      </c>
      <c r="L40" s="48">
        <f>C40+F40+I40</f>
        <v>-1525</v>
      </c>
      <c r="M40" s="48">
        <f>C40+G40+J40</f>
        <v>-1525</v>
      </c>
      <c r="N40" s="3" t="s">
        <v>2</v>
      </c>
      <c r="O40" s="3" t="s">
        <v>2</v>
      </c>
      <c r="P40" s="3" t="s">
        <v>2</v>
      </c>
      <c r="Q40" s="29" t="s">
        <v>2</v>
      </c>
      <c r="R40" s="29" t="s">
        <v>2</v>
      </c>
      <c r="S40" s="29" t="s">
        <v>2</v>
      </c>
    </row>
    <row r="41" spans="2:19" ht="36" customHeight="1" x14ac:dyDescent="0.25">
      <c r="B41" s="15" t="s">
        <v>32</v>
      </c>
      <c r="C41" s="47">
        <v>501525</v>
      </c>
      <c r="D41" s="47">
        <v>494000</v>
      </c>
      <c r="E41" s="16" t="s">
        <v>40</v>
      </c>
      <c r="F41" s="16" t="s">
        <v>40</v>
      </c>
      <c r="G41" s="16" t="s">
        <v>40</v>
      </c>
      <c r="H41" s="16" t="s">
        <v>40</v>
      </c>
      <c r="I41" s="16" t="s">
        <v>40</v>
      </c>
      <c r="J41" s="16" t="s">
        <v>40</v>
      </c>
      <c r="K41" s="48">
        <f>C41</f>
        <v>501525</v>
      </c>
      <c r="L41" s="48">
        <f>C41</f>
        <v>501525</v>
      </c>
      <c r="M41" s="48">
        <f>C41</f>
        <v>501525</v>
      </c>
      <c r="N41" s="3" t="s">
        <v>2</v>
      </c>
      <c r="O41" s="3" t="s">
        <v>2</v>
      </c>
      <c r="P41" s="3" t="s">
        <v>2</v>
      </c>
      <c r="Q41" s="29" t="s">
        <v>2</v>
      </c>
      <c r="R41" s="29" t="s">
        <v>2</v>
      </c>
      <c r="S41" s="29" t="s">
        <v>2</v>
      </c>
    </row>
    <row r="42" spans="2:19" ht="26.25" customHeight="1" x14ac:dyDescent="0.25">
      <c r="B42" s="15" t="s">
        <v>33</v>
      </c>
      <c r="C42" s="48">
        <f>SUM(C36:C39)</f>
        <v>501525</v>
      </c>
      <c r="D42" s="48">
        <f>SUM(D36:D39)</f>
        <v>494000</v>
      </c>
      <c r="E42" s="48">
        <f>E40</f>
        <v>-7525</v>
      </c>
      <c r="F42" s="48">
        <f t="shared" ref="F42:J42" si="5">F40</f>
        <v>-1525</v>
      </c>
      <c r="G42" s="48">
        <f t="shared" si="5"/>
        <v>-1525</v>
      </c>
      <c r="H42" s="16">
        <f t="shared" si="5"/>
        <v>0</v>
      </c>
      <c r="I42" s="16">
        <f t="shared" si="5"/>
        <v>0</v>
      </c>
      <c r="J42" s="16">
        <f t="shared" si="5"/>
        <v>0</v>
      </c>
      <c r="K42" s="48">
        <f>K40+K41</f>
        <v>494000</v>
      </c>
      <c r="L42" s="48">
        <f t="shared" ref="L42:M42" si="6">L40+L41</f>
        <v>500000</v>
      </c>
      <c r="M42" s="48">
        <f t="shared" si="6"/>
        <v>500000</v>
      </c>
      <c r="N42" s="3">
        <f>SUM(N36:N39)</f>
        <v>0</v>
      </c>
      <c r="O42" s="3">
        <f>SUM(O36:O39)</f>
        <v>0</v>
      </c>
      <c r="P42" s="3">
        <f>SUM(P36:P39)</f>
        <v>0</v>
      </c>
      <c r="Q42" s="49">
        <f>K42+N42</f>
        <v>494000</v>
      </c>
      <c r="R42" s="49">
        <f>L42+O42</f>
        <v>500000</v>
      </c>
      <c r="S42" s="49">
        <f>M42+P42</f>
        <v>500000</v>
      </c>
    </row>
  </sheetData>
  <mergeCells count="23">
    <mergeCell ref="F6:G6"/>
    <mergeCell ref="F5:G5"/>
    <mergeCell ref="A15:D15"/>
    <mergeCell ref="A1:D1"/>
    <mergeCell ref="A10:C10"/>
    <mergeCell ref="A3:C3"/>
    <mergeCell ref="A22:C22"/>
    <mergeCell ref="A24:C24"/>
    <mergeCell ref="A32:C32"/>
    <mergeCell ref="A29:B29"/>
    <mergeCell ref="K17:K18"/>
    <mergeCell ref="B17:B18"/>
    <mergeCell ref="C17:C18"/>
    <mergeCell ref="D17:D18"/>
    <mergeCell ref="E17:E18"/>
    <mergeCell ref="F17:J17"/>
    <mergeCell ref="N34:P34"/>
    <mergeCell ref="Q34:S34"/>
    <mergeCell ref="B30:E30"/>
    <mergeCell ref="B34:B35"/>
    <mergeCell ref="E34:G34"/>
    <mergeCell ref="H34:J34"/>
    <mergeCell ref="K34:M34"/>
  </mergeCells>
  <dataValidations count="4">
    <dataValidation type="custom" allowBlank="1" showInputMessage="1" showErrorMessage="1" sqref="N36:P39" xr:uid="{00000000-0002-0000-0100-000000000000}">
      <formula1>"-"</formula1>
    </dataValidation>
    <dataValidation showInputMessage="1" showErrorMessage="1" sqref="E19:E20" xr:uid="{00000000-0002-0000-0100-000001000000}"/>
    <dataValidation type="list" allowBlank="1" showInputMessage="1" showErrorMessage="1" sqref="D19:D20" xr:uid="{00000000-0002-0000-0100-000002000000}">
      <formula1>$V$2:$V$3</formula1>
    </dataValidation>
    <dataValidation type="list" allowBlank="1" showInputMessage="1" showErrorMessage="1" sqref="B13" xr:uid="{00000000-0002-0000-0100-000003000000}">
      <formula1>$U$2:$U$4</formula1>
    </dataValidation>
  </dataValidations>
  <hyperlinks>
    <hyperlink ref="C12" location="_ftn1" display="_ftn1" xr:uid="{00000000-0004-0000-0100-000000000000}"/>
    <hyperlink ref="D12" location="_ftn2" display="_ftn2" xr:uid="{00000000-0004-0000-0100-000001000000}"/>
    <hyperlink ref="E12" location="_ftn3" display="_ftn3" xr:uid="{00000000-0004-0000-0100-000002000000}"/>
  </hyperlinks>
  <printOptions horizontalCentered="1"/>
  <pageMargins left="0.25" right="0.25" top="0.75" bottom="0.25" header="0.25" footer="0.25"/>
  <pageSetup paperSize="9" scale="49" orientation="landscape" r:id="rId1"/>
  <rowBreaks count="1" manualBreakCount="1">
    <brk id="31" max="1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2</xdr:col>
                    <xdr:colOff>1924050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2</xdr:col>
                    <xdr:colOff>1924050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2"/>
  <sheetViews>
    <sheetView view="pageBreakPreview" topLeftCell="A7" zoomScale="85" zoomScaleNormal="80" zoomScaleSheetLayoutView="85" workbookViewId="0">
      <selection activeCell="E14" sqref="E14"/>
    </sheetView>
  </sheetViews>
  <sheetFormatPr defaultRowHeight="15" x14ac:dyDescent="0.25"/>
  <cols>
    <col min="1" max="1" width="6" customWidth="1"/>
    <col min="2" max="2" width="33.140625" customWidth="1"/>
    <col min="3" max="3" width="35.28515625" customWidth="1"/>
    <col min="4" max="4" width="29.140625" customWidth="1"/>
    <col min="5" max="5" width="38.85546875" customWidth="1"/>
    <col min="6" max="6" width="19.5703125" customWidth="1"/>
    <col min="7" max="19" width="10.7109375" customWidth="1"/>
    <col min="21" max="23" width="0" hidden="1" customWidth="1"/>
  </cols>
  <sheetData>
    <row r="1" spans="1:23" ht="15.75" x14ac:dyDescent="0.25">
      <c r="A1" s="60" t="s">
        <v>39</v>
      </c>
      <c r="B1" s="60"/>
      <c r="C1" s="60"/>
      <c r="D1" s="60"/>
      <c r="E1" s="1"/>
      <c r="F1" s="1"/>
      <c r="G1" s="1"/>
      <c r="H1" s="1"/>
      <c r="I1" s="1"/>
      <c r="J1" s="1"/>
      <c r="U1" s="4" t="s">
        <v>12</v>
      </c>
      <c r="V1" s="4" t="s">
        <v>13</v>
      </c>
      <c r="W1" s="4" t="s">
        <v>14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15</v>
      </c>
      <c r="V2" s="4" t="s">
        <v>16</v>
      </c>
      <c r="W2" s="4"/>
    </row>
    <row r="3" spans="1:23" ht="15.75" customHeight="1" x14ac:dyDescent="0.25">
      <c r="A3" s="59" t="s">
        <v>17</v>
      </c>
      <c r="B3" s="59"/>
      <c r="C3" s="6"/>
      <c r="D3" s="6"/>
      <c r="E3" s="6"/>
      <c r="F3" s="6"/>
      <c r="G3" s="5"/>
      <c r="H3" s="5"/>
      <c r="I3" s="5"/>
      <c r="J3" s="5"/>
      <c r="U3" s="4" t="s">
        <v>18</v>
      </c>
      <c r="V3" s="4" t="s">
        <v>19</v>
      </c>
      <c r="W3" s="4"/>
    </row>
    <row r="4" spans="1:23" ht="15.75" customHeight="1" x14ac:dyDescent="0.3">
      <c r="B4" s="7"/>
      <c r="C4" s="7"/>
      <c r="D4" s="7"/>
      <c r="E4" s="7"/>
      <c r="F4" s="7"/>
      <c r="G4" s="2"/>
      <c r="H4" s="2"/>
      <c r="I4" s="2"/>
      <c r="J4" s="2"/>
      <c r="U4" s="4" t="s">
        <v>20</v>
      </c>
      <c r="V4" s="4"/>
    </row>
    <row r="5" spans="1:23" ht="31.5" customHeight="1" x14ac:dyDescent="0.25">
      <c r="B5" s="27" t="s">
        <v>51</v>
      </c>
      <c r="C5" s="44">
        <v>1098</v>
      </c>
      <c r="E5" s="27" t="s">
        <v>55</v>
      </c>
      <c r="F5" s="44" t="s">
        <v>8</v>
      </c>
      <c r="H5" s="2"/>
      <c r="I5" s="2"/>
      <c r="J5" s="2"/>
    </row>
    <row r="6" spans="1:23" ht="31.5" customHeight="1" x14ac:dyDescent="0.25">
      <c r="B6" s="27" t="s">
        <v>52</v>
      </c>
      <c r="C6" s="43" t="s">
        <v>78</v>
      </c>
      <c r="E6" s="27" t="s">
        <v>56</v>
      </c>
      <c r="F6" s="44" t="s">
        <v>3</v>
      </c>
      <c r="H6" s="2"/>
      <c r="I6" s="2"/>
      <c r="J6" s="2"/>
    </row>
    <row r="7" spans="1:23" ht="18" customHeight="1" x14ac:dyDescent="0.25">
      <c r="B7" s="27" t="s">
        <v>53</v>
      </c>
      <c r="C7" s="44">
        <v>12006</v>
      </c>
      <c r="H7" s="2"/>
      <c r="I7" s="2"/>
      <c r="J7" s="2"/>
    </row>
    <row r="8" spans="1:23" ht="114" customHeight="1" x14ac:dyDescent="0.25">
      <c r="B8" s="27" t="s">
        <v>54</v>
      </c>
      <c r="C8" s="43" t="s">
        <v>98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59" t="s">
        <v>21</v>
      </c>
      <c r="B10" s="59"/>
      <c r="C10" s="59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75.75" customHeight="1" x14ac:dyDescent="0.25">
      <c r="B12" s="8" t="s">
        <v>57</v>
      </c>
      <c r="C12" s="35" t="s">
        <v>58</v>
      </c>
      <c r="D12" s="35" t="s">
        <v>59</v>
      </c>
      <c r="E12" s="35" t="s">
        <v>60</v>
      </c>
      <c r="F12" s="2"/>
      <c r="G12" s="2"/>
      <c r="H12" s="2"/>
      <c r="I12" s="2"/>
      <c r="J12" s="2"/>
    </row>
    <row r="13" spans="1:23" ht="252.75" customHeight="1" x14ac:dyDescent="0.3">
      <c r="B13" s="38" t="s">
        <v>15</v>
      </c>
      <c r="C13" s="43" t="s">
        <v>91</v>
      </c>
      <c r="D13" s="21" t="s">
        <v>92</v>
      </c>
      <c r="E13" s="21" t="s">
        <v>93</v>
      </c>
      <c r="F13" s="7"/>
      <c r="G13" s="2"/>
      <c r="H13" s="2"/>
      <c r="I13" s="2"/>
      <c r="J13" s="7"/>
    </row>
    <row r="14" spans="1:23" ht="17.25" x14ac:dyDescent="0.3">
      <c r="B14" s="9"/>
      <c r="C14" s="9"/>
      <c r="D14" s="9"/>
      <c r="E14" s="9"/>
      <c r="F14" s="2"/>
      <c r="G14" s="2"/>
      <c r="H14" s="2"/>
      <c r="I14" s="2"/>
      <c r="J14" s="7"/>
    </row>
    <row r="15" spans="1:23" ht="17.25" x14ac:dyDescent="0.3">
      <c r="A15" s="59" t="s">
        <v>22</v>
      </c>
      <c r="B15" s="59"/>
      <c r="C15" s="59"/>
      <c r="D15" s="59"/>
      <c r="E15" s="2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2"/>
      <c r="F16" s="2"/>
      <c r="G16" s="2"/>
      <c r="H16" s="2"/>
      <c r="I16" s="2"/>
      <c r="J16" s="7"/>
    </row>
    <row r="17" spans="1:11" ht="19.5" customHeight="1" x14ac:dyDescent="0.25">
      <c r="B17" s="73" t="s">
        <v>61</v>
      </c>
      <c r="C17" s="73" t="s">
        <v>62</v>
      </c>
      <c r="D17" s="73" t="s">
        <v>63</v>
      </c>
      <c r="E17" s="73" t="s">
        <v>64</v>
      </c>
      <c r="F17" s="72" t="s">
        <v>65</v>
      </c>
      <c r="G17" s="72"/>
      <c r="H17" s="72"/>
      <c r="I17" s="72"/>
      <c r="J17" s="72"/>
      <c r="K17" s="72" t="s">
        <v>66</v>
      </c>
    </row>
    <row r="18" spans="1:11" ht="35.25" customHeight="1" x14ac:dyDescent="0.25">
      <c r="B18" s="73"/>
      <c r="C18" s="73"/>
      <c r="D18" s="73"/>
      <c r="E18" s="73"/>
      <c r="F18" s="33" t="s">
        <v>23</v>
      </c>
      <c r="G18" s="33" t="s">
        <v>24</v>
      </c>
      <c r="H18" s="33" t="s">
        <v>0</v>
      </c>
      <c r="I18" s="33" t="s">
        <v>1</v>
      </c>
      <c r="J18" s="33" t="s">
        <v>3</v>
      </c>
      <c r="K18" s="72"/>
    </row>
    <row r="19" spans="1:11" ht="44.25" customHeight="1" x14ac:dyDescent="0.25">
      <c r="B19" s="45" t="s">
        <v>96</v>
      </c>
      <c r="C19" s="44" t="s">
        <v>94</v>
      </c>
      <c r="D19" s="44" t="s">
        <v>19</v>
      </c>
      <c r="E19" s="44" t="s">
        <v>81</v>
      </c>
      <c r="F19" s="44"/>
      <c r="G19" s="44">
        <v>100</v>
      </c>
      <c r="H19" s="44">
        <v>304</v>
      </c>
      <c r="I19" s="44">
        <v>304</v>
      </c>
      <c r="J19" s="44">
        <v>399</v>
      </c>
      <c r="K19" s="44"/>
    </row>
    <row r="20" spans="1:11" ht="39.75" customHeight="1" x14ac:dyDescent="0.25">
      <c r="B20" s="43" t="s">
        <v>97</v>
      </c>
      <c r="C20" s="44" t="s">
        <v>95</v>
      </c>
      <c r="D20" s="44" t="s">
        <v>16</v>
      </c>
      <c r="E20" s="44" t="s">
        <v>81</v>
      </c>
      <c r="F20" s="44"/>
      <c r="G20" s="50">
        <v>920994.5</v>
      </c>
      <c r="H20" s="50">
        <v>2800000</v>
      </c>
      <c r="I20" s="50">
        <v>2800000</v>
      </c>
      <c r="J20" s="50">
        <v>3675000</v>
      </c>
      <c r="K20" s="44"/>
    </row>
    <row r="21" spans="1:11" ht="17.25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1" ht="15.75" x14ac:dyDescent="0.25">
      <c r="A22" s="68" t="s">
        <v>25</v>
      </c>
      <c r="B22" s="69"/>
      <c r="C22" s="69"/>
      <c r="D22" s="10"/>
      <c r="E22" s="10"/>
      <c r="F22" s="10"/>
      <c r="G22" s="10"/>
      <c r="H22" s="10"/>
      <c r="I22" s="10"/>
      <c r="J22" s="10"/>
    </row>
    <row r="23" spans="1:11" x14ac:dyDescent="0.25">
      <c r="A23" s="11"/>
      <c r="C23" s="12"/>
      <c r="D23" s="12"/>
      <c r="E23" s="12"/>
      <c r="F23" s="12"/>
      <c r="G23" s="12"/>
      <c r="H23" s="12"/>
      <c r="I23" s="12"/>
      <c r="J23" s="12"/>
    </row>
    <row r="24" spans="1:11" x14ac:dyDescent="0.25">
      <c r="A24" s="13" t="s">
        <v>26</v>
      </c>
      <c r="C24" s="14"/>
      <c r="D24" s="14"/>
      <c r="E24" s="10"/>
      <c r="F24" s="10"/>
      <c r="G24" s="10"/>
      <c r="H24" s="10"/>
      <c r="I24" s="10"/>
      <c r="J24" s="10"/>
    </row>
    <row r="25" spans="1:11" x14ac:dyDescent="0.25">
      <c r="B25" s="14"/>
      <c r="C25" s="14"/>
      <c r="D25" s="14"/>
      <c r="E25" s="10"/>
      <c r="F25" s="10"/>
      <c r="G25" s="10"/>
      <c r="H25" s="10"/>
      <c r="I25" s="10"/>
      <c r="J25" s="10"/>
    </row>
    <row r="26" spans="1:11" ht="19.5" customHeight="1" x14ac:dyDescent="0.25">
      <c r="B26" s="14"/>
      <c r="C26" s="14"/>
      <c r="D26" s="14"/>
      <c r="E26" s="10"/>
      <c r="F26" s="10"/>
      <c r="G26" s="10"/>
      <c r="H26" s="10"/>
      <c r="I26" s="10"/>
      <c r="J26" s="10"/>
    </row>
    <row r="27" spans="1:11" ht="17.25" customHeight="1" x14ac:dyDescent="0.25">
      <c r="B27" s="14"/>
      <c r="C27" s="14"/>
      <c r="D27" s="14"/>
      <c r="E27" s="10"/>
      <c r="F27" s="10"/>
      <c r="G27" s="10"/>
      <c r="H27" s="10"/>
      <c r="I27" s="10"/>
      <c r="J27" s="10"/>
    </row>
    <row r="28" spans="1:11" ht="19.5" customHeight="1" x14ac:dyDescent="0.25">
      <c r="B28" s="14"/>
      <c r="C28" s="14"/>
      <c r="D28" s="14"/>
      <c r="E28" s="10"/>
      <c r="F28" s="10"/>
      <c r="G28" s="10"/>
      <c r="H28" s="10"/>
      <c r="I28" s="10"/>
      <c r="J28" s="10"/>
    </row>
    <row r="29" spans="1:11" x14ac:dyDescent="0.25">
      <c r="A29" s="13" t="s">
        <v>27</v>
      </c>
      <c r="E29" s="10"/>
      <c r="F29" s="10"/>
      <c r="G29" s="10"/>
      <c r="H29" s="10"/>
      <c r="I29" s="10"/>
      <c r="J29" s="10"/>
    </row>
    <row r="30" spans="1:11" ht="62.25" customHeight="1" x14ac:dyDescent="0.25">
      <c r="B30" s="64"/>
      <c r="C30" s="65"/>
      <c r="D30" s="65"/>
      <c r="E30" s="66"/>
      <c r="F30" s="10"/>
      <c r="G30" s="10"/>
      <c r="H30" s="10"/>
      <c r="I30" s="10"/>
      <c r="J30" s="10"/>
    </row>
    <row r="31" spans="1:11" ht="17.25" x14ac:dyDescent="0.25">
      <c r="B31" s="2"/>
      <c r="C31" s="2"/>
      <c r="D31" s="2"/>
      <c r="E31" s="10"/>
      <c r="F31" s="10"/>
      <c r="G31" s="10"/>
      <c r="H31" s="10"/>
      <c r="I31" s="10"/>
      <c r="J31" s="10"/>
    </row>
    <row r="32" spans="1:11" x14ac:dyDescent="0.25">
      <c r="A32" s="59" t="s">
        <v>28</v>
      </c>
      <c r="B32" s="59"/>
      <c r="C32" s="59"/>
    </row>
    <row r="34" spans="2:19" ht="47.25" customHeight="1" x14ac:dyDescent="0.25">
      <c r="B34" s="67" t="s">
        <v>67</v>
      </c>
      <c r="C34" s="32" t="s">
        <v>68</v>
      </c>
      <c r="D34" s="32" t="s">
        <v>69</v>
      </c>
      <c r="E34" s="62" t="s">
        <v>70</v>
      </c>
      <c r="F34" s="62"/>
      <c r="G34" s="62"/>
      <c r="H34" s="62" t="s">
        <v>76</v>
      </c>
      <c r="I34" s="62"/>
      <c r="J34" s="62"/>
      <c r="K34" s="62" t="s">
        <v>72</v>
      </c>
      <c r="L34" s="62"/>
      <c r="M34" s="62"/>
      <c r="N34" s="62" t="s">
        <v>73</v>
      </c>
      <c r="O34" s="62"/>
      <c r="P34" s="62"/>
      <c r="Q34" s="63" t="s">
        <v>74</v>
      </c>
      <c r="R34" s="63"/>
      <c r="S34" s="63"/>
    </row>
    <row r="35" spans="2:19" ht="19.5" customHeight="1" x14ac:dyDescent="0.25">
      <c r="B35" s="67"/>
      <c r="C35" s="32" t="s">
        <v>7</v>
      </c>
      <c r="D35" s="32" t="s">
        <v>8</v>
      </c>
      <c r="E35" s="30" t="s">
        <v>0</v>
      </c>
      <c r="F35" s="30" t="s">
        <v>1</v>
      </c>
      <c r="G35" s="30" t="s">
        <v>3</v>
      </c>
      <c r="H35" s="30" t="s">
        <v>0</v>
      </c>
      <c r="I35" s="30" t="s">
        <v>1</v>
      </c>
      <c r="J35" s="30" t="s">
        <v>3</v>
      </c>
      <c r="K35" s="30" t="s">
        <v>11</v>
      </c>
      <c r="L35" s="30" t="s">
        <v>10</v>
      </c>
      <c r="M35" s="30" t="s">
        <v>9</v>
      </c>
      <c r="N35" s="30" t="s">
        <v>11</v>
      </c>
      <c r="O35" s="30" t="s">
        <v>10</v>
      </c>
      <c r="P35" s="30" t="s">
        <v>9</v>
      </c>
      <c r="Q35" s="31" t="s">
        <v>0</v>
      </c>
      <c r="R35" s="31" t="s">
        <v>1</v>
      </c>
      <c r="S35" s="31" t="s">
        <v>3</v>
      </c>
    </row>
    <row r="36" spans="2:19" ht="27" x14ac:dyDescent="0.25">
      <c r="B36" s="21" t="s">
        <v>86</v>
      </c>
      <c r="C36" s="21"/>
      <c r="D36" s="50">
        <v>920994.5</v>
      </c>
      <c r="E36" s="39"/>
      <c r="F36" s="22"/>
      <c r="G36" s="22"/>
      <c r="H36" s="22"/>
      <c r="I36" s="22"/>
      <c r="J36" s="22"/>
      <c r="K36" s="16">
        <f>C36+E36+H36</f>
        <v>0</v>
      </c>
      <c r="L36" s="16">
        <f>C36+F36+I36</f>
        <v>0</v>
      </c>
      <c r="M36" s="16">
        <f>C36+G36+J36</f>
        <v>0</v>
      </c>
      <c r="N36" s="22"/>
      <c r="O36" s="22"/>
      <c r="P36" s="22"/>
      <c r="Q36" s="29">
        <f>K36+N36</f>
        <v>0</v>
      </c>
      <c r="R36" s="29">
        <f>L36+O36</f>
        <v>0</v>
      </c>
      <c r="S36" s="29">
        <f>M36+P36</f>
        <v>0</v>
      </c>
    </row>
    <row r="37" spans="2:19" x14ac:dyDescent="0.25">
      <c r="B37" s="21"/>
      <c r="C37" s="21"/>
      <c r="D37" s="21"/>
      <c r="E37" s="22"/>
      <c r="F37" s="22"/>
      <c r="G37" s="22"/>
      <c r="H37" s="22"/>
      <c r="I37" s="22"/>
      <c r="J37" s="22"/>
      <c r="K37" s="16">
        <f t="shared" ref="K37:M39" si="0">C37+E37+H37</f>
        <v>0</v>
      </c>
      <c r="L37" s="16">
        <f t="shared" si="0"/>
        <v>0</v>
      </c>
      <c r="M37" s="16">
        <f t="shared" si="0"/>
        <v>0</v>
      </c>
      <c r="N37" s="22"/>
      <c r="O37" s="22"/>
      <c r="P37" s="22"/>
      <c r="Q37" s="29">
        <f t="shared" ref="Q37:S39" si="1">K37+N37</f>
        <v>0</v>
      </c>
      <c r="R37" s="29">
        <f t="shared" si="1"/>
        <v>0</v>
      </c>
      <c r="S37" s="29">
        <f t="shared" si="1"/>
        <v>0</v>
      </c>
    </row>
    <row r="38" spans="2:19" x14ac:dyDescent="0.25">
      <c r="B38" s="21"/>
      <c r="C38" s="21"/>
      <c r="D38" s="21"/>
      <c r="E38" s="22"/>
      <c r="F38" s="22"/>
      <c r="G38" s="22"/>
      <c r="H38" s="22"/>
      <c r="I38" s="22"/>
      <c r="J38" s="22"/>
      <c r="K38" s="16">
        <f t="shared" si="0"/>
        <v>0</v>
      </c>
      <c r="L38" s="16">
        <f t="shared" si="0"/>
        <v>0</v>
      </c>
      <c r="M38" s="16">
        <f t="shared" si="0"/>
        <v>0</v>
      </c>
      <c r="N38" s="22"/>
      <c r="O38" s="22"/>
      <c r="P38" s="22"/>
      <c r="Q38" s="29">
        <f t="shared" si="1"/>
        <v>0</v>
      </c>
      <c r="R38" s="29">
        <f t="shared" si="1"/>
        <v>0</v>
      </c>
      <c r="S38" s="29">
        <f t="shared" si="1"/>
        <v>0</v>
      </c>
    </row>
    <row r="39" spans="2:19" x14ac:dyDescent="0.25">
      <c r="B39" s="21"/>
      <c r="C39" s="21"/>
      <c r="D39" s="21"/>
      <c r="E39" s="22"/>
      <c r="F39" s="22"/>
      <c r="G39" s="22"/>
      <c r="H39" s="22"/>
      <c r="I39" s="22"/>
      <c r="J39" s="22"/>
      <c r="K39" s="16">
        <f t="shared" si="0"/>
        <v>0</v>
      </c>
      <c r="L39" s="16">
        <f t="shared" si="0"/>
        <v>0</v>
      </c>
      <c r="M39" s="16">
        <f t="shared" si="0"/>
        <v>0</v>
      </c>
      <c r="N39" s="22"/>
      <c r="O39" s="22"/>
      <c r="P39" s="22"/>
      <c r="Q39" s="29">
        <f t="shared" si="1"/>
        <v>0</v>
      </c>
      <c r="R39" s="29">
        <f t="shared" si="1"/>
        <v>0</v>
      </c>
      <c r="S39" s="29">
        <f t="shared" si="1"/>
        <v>0</v>
      </c>
    </row>
    <row r="40" spans="2:19" ht="28.5" x14ac:dyDescent="0.25">
      <c r="B40" s="15" t="s">
        <v>41</v>
      </c>
      <c r="C40" s="21"/>
      <c r="D40" s="21"/>
      <c r="E40" s="16">
        <f>SUM(E36:E39)</f>
        <v>0</v>
      </c>
      <c r="F40" s="16">
        <f t="shared" ref="F40:J40" si="2">SUM(F36:F39)</f>
        <v>0</v>
      </c>
      <c r="G40" s="16">
        <f t="shared" si="2"/>
        <v>0</v>
      </c>
      <c r="H40" s="16">
        <f t="shared" si="2"/>
        <v>0</v>
      </c>
      <c r="I40" s="16">
        <f t="shared" si="2"/>
        <v>0</v>
      </c>
      <c r="J40" s="16">
        <f t="shared" si="2"/>
        <v>0</v>
      </c>
      <c r="K40" s="16">
        <f>C40+E40+H40</f>
        <v>0</v>
      </c>
      <c r="L40" s="16">
        <f>C40+F40+I40</f>
        <v>0</v>
      </c>
      <c r="M40" s="16">
        <f>C40+G40+J40</f>
        <v>0</v>
      </c>
      <c r="N40" s="3" t="s">
        <v>2</v>
      </c>
      <c r="O40" s="3" t="s">
        <v>2</v>
      </c>
      <c r="P40" s="3" t="s">
        <v>2</v>
      </c>
      <c r="Q40" s="29" t="s">
        <v>2</v>
      </c>
      <c r="R40" s="29" t="s">
        <v>2</v>
      </c>
      <c r="S40" s="29" t="s">
        <v>2</v>
      </c>
    </row>
    <row r="41" spans="2:19" ht="28.5" x14ac:dyDescent="0.25">
      <c r="B41" s="15" t="s">
        <v>32</v>
      </c>
      <c r="C41" s="21"/>
      <c r="D41" s="50">
        <v>920994.5</v>
      </c>
      <c r="E41" s="16" t="s">
        <v>40</v>
      </c>
      <c r="F41" s="16" t="s">
        <v>40</v>
      </c>
      <c r="G41" s="16" t="s">
        <v>40</v>
      </c>
      <c r="H41" s="16" t="s">
        <v>40</v>
      </c>
      <c r="I41" s="16" t="s">
        <v>40</v>
      </c>
      <c r="J41" s="16" t="s">
        <v>40</v>
      </c>
      <c r="K41" s="16">
        <f>C41</f>
        <v>0</v>
      </c>
      <c r="L41" s="16">
        <f>C41</f>
        <v>0</v>
      </c>
      <c r="M41" s="16">
        <f>C41</f>
        <v>0</v>
      </c>
      <c r="N41" s="3" t="s">
        <v>2</v>
      </c>
      <c r="O41" s="3" t="s">
        <v>2</v>
      </c>
      <c r="P41" s="3" t="s">
        <v>2</v>
      </c>
      <c r="Q41" s="29" t="s">
        <v>2</v>
      </c>
      <c r="R41" s="29" t="s">
        <v>2</v>
      </c>
      <c r="S41" s="29" t="s">
        <v>2</v>
      </c>
    </row>
    <row r="42" spans="2:19" x14ac:dyDescent="0.25">
      <c r="B42" s="15" t="s">
        <v>33</v>
      </c>
      <c r="C42" s="16">
        <f>SUM(C36:C39)</f>
        <v>0</v>
      </c>
      <c r="D42" s="48">
        <f>SUM(D36:D39)</f>
        <v>920994.5</v>
      </c>
      <c r="E42" s="16">
        <f>E40</f>
        <v>0</v>
      </c>
      <c r="F42" s="16">
        <f t="shared" ref="F42:J42" si="3">F40</f>
        <v>0</v>
      </c>
      <c r="G42" s="16">
        <f t="shared" si="3"/>
        <v>0</v>
      </c>
      <c r="H42" s="16">
        <f t="shared" si="3"/>
        <v>0</v>
      </c>
      <c r="I42" s="16">
        <f t="shared" si="3"/>
        <v>0</v>
      </c>
      <c r="J42" s="16">
        <f t="shared" si="3"/>
        <v>0</v>
      </c>
      <c r="K42" s="3">
        <f>K40+K41</f>
        <v>0</v>
      </c>
      <c r="L42" s="3">
        <f t="shared" ref="L42:M42" si="4">L40+L41</f>
        <v>0</v>
      </c>
      <c r="M42" s="3">
        <f t="shared" si="4"/>
        <v>0</v>
      </c>
      <c r="N42" s="3">
        <f>SUM(N36:N39)</f>
        <v>0</v>
      </c>
      <c r="O42" s="3">
        <f t="shared" ref="O42:P42" si="5">SUM(O36:O39)</f>
        <v>0</v>
      </c>
      <c r="P42" s="3">
        <f t="shared" si="5"/>
        <v>0</v>
      </c>
      <c r="Q42" s="29">
        <f>K42+N42</f>
        <v>0</v>
      </c>
      <c r="R42" s="29">
        <f>L42+O42</f>
        <v>0</v>
      </c>
      <c r="S42" s="29">
        <f>M42+P42</f>
        <v>0</v>
      </c>
    </row>
  </sheetData>
  <mergeCells count="19">
    <mergeCell ref="A1:D1"/>
    <mergeCell ref="A3:B3"/>
    <mergeCell ref="A10:C10"/>
    <mergeCell ref="A15:D15"/>
    <mergeCell ref="A22:C22"/>
    <mergeCell ref="Q34:S34"/>
    <mergeCell ref="B30:E30"/>
    <mergeCell ref="B34:B35"/>
    <mergeCell ref="E34:G34"/>
    <mergeCell ref="H34:J34"/>
    <mergeCell ref="K34:M34"/>
    <mergeCell ref="N34:P34"/>
    <mergeCell ref="A32:C32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6:P39" xr:uid="{00000000-0002-0000-0200-000000000000}">
      <formula1>"-"</formula1>
    </dataValidation>
    <dataValidation type="list" allowBlank="1" showInputMessage="1" showErrorMessage="1" sqref="B13" xr:uid="{00000000-0002-0000-0200-000001000000}">
      <formula1>$U$2:$U$4</formula1>
    </dataValidation>
    <dataValidation type="list" allowBlank="1" showInputMessage="1" showErrorMessage="1" sqref="D19:D20" xr:uid="{00000000-0002-0000-0200-000002000000}">
      <formula1>$V$2:$V$3</formula1>
    </dataValidation>
    <dataValidation showInputMessage="1" showErrorMessage="1" sqref="E19:E20" xr:uid="{00000000-0002-0000-0200-000003000000}"/>
  </dataValidations>
  <hyperlinks>
    <hyperlink ref="C12" location="_ftn1" display="_ftn1" xr:uid="{00000000-0004-0000-0200-000000000000}"/>
    <hyperlink ref="D12" location="_ftn2" display="_ftn2" xr:uid="{00000000-0004-0000-0200-000001000000}"/>
    <hyperlink ref="E12" location="_ftn3" display="_ftn3" xr:uid="{00000000-0004-0000-0200-000002000000}"/>
  </hyperlinks>
  <printOptions horizontalCentered="1"/>
  <pageMargins left="0.25" right="0.25" top="0.75" bottom="0.25" header="0.25" footer="0.25"/>
  <pageSetup paperSize="9" scale="46" orientation="landscape" r:id="rId1"/>
  <rowBreaks count="1" manualBreakCount="1">
    <brk id="31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2</xdr:col>
                    <xdr:colOff>1924050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2</xdr:col>
                    <xdr:colOff>1924050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Հ1 Ձև1 </vt:lpstr>
      <vt:lpstr>Հ1 Ձև 2 (1) </vt:lpstr>
      <vt:lpstr>Հ1 Ձև 2 (2)</vt:lpstr>
      <vt:lpstr>'Հ1 Ձև1 '!_ftnref1</vt:lpstr>
      <vt:lpstr>'Հ1 Ձև1 '!_ftnref2</vt:lpstr>
      <vt:lpstr>'Հ1 Ձև 2 (1) '!Print_Area</vt:lpstr>
      <vt:lpstr>'Հ1 Ձև 2 (2)'!Print_Area</vt:lpstr>
      <vt:lpstr>'Հ1 Ձև1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https://mul-mil.gov.am/tasks/115140/oneclick/6d164f5d4a62726a5fd86ac54a4bd865d128208b4a9cb149728d4e18e606b0c7.xlsx?token=7319bd532414b9eacfae7c53325dc763</cp:keywords>
  <cp:lastModifiedBy/>
  <dcterms:created xsi:type="dcterms:W3CDTF">2015-06-05T18:17:20Z</dcterms:created>
  <dcterms:modified xsi:type="dcterms:W3CDTF">2023-02-20T12:24:24Z</dcterms:modified>
</cp:coreProperties>
</file>